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6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ivaldoj\Documents\2_O R Ç A M E N T O S\!1_E M - A N D A M E N T O\ORC SAD GUARDA CORPO E CORRIMÃO\ANEXOS PARA A LICITAÇÃO-SAD\"/>
    </mc:Choice>
  </mc:AlternateContent>
  <xr:revisionPtr revIDLastSave="0" documentId="13_ncr:1_{F494D905-3BB5-49EB-851C-321C6B63BAFD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PLANILHA ORÇAMENTÁRIA" sheetId="1" r:id="rId1"/>
  </sheets>
  <definedNames>
    <definedName name="_xlnm.Print_Area" localSheetId="0">'PLANILHA ORÇAMENTÁRIA'!$A$1:$I$39</definedName>
    <definedName name="_xlnm.Print_Titles" localSheetId="0">'PLANILHA ORÇAMENTÁRIA'!$1:$10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13" i="1" l="1"/>
  <c r="H13" i="1"/>
  <c r="E13" i="1"/>
  <c r="I16" i="1"/>
  <c r="H16" i="1"/>
  <c r="H45" i="1"/>
  <c r="I45" i="1" s="1"/>
  <c r="H44" i="1"/>
  <c r="I44" i="1" s="1"/>
  <c r="H40" i="1"/>
  <c r="I40" i="1" s="1"/>
  <c r="H39" i="1"/>
  <c r="I39" i="1" s="1"/>
  <c r="H35" i="1"/>
  <c r="H34" i="1" s="1"/>
  <c r="F35" i="1"/>
  <c r="F34" i="1" s="1"/>
  <c r="H31" i="1"/>
  <c r="H30" i="1" s="1"/>
  <c r="F31" i="1"/>
  <c r="F30" i="1" s="1"/>
  <c r="H29" i="1"/>
  <c r="F29" i="1"/>
  <c r="H28" i="1"/>
  <c r="F28" i="1"/>
  <c r="H24" i="1"/>
  <c r="F24" i="1"/>
  <c r="F22" i="1" s="1"/>
  <c r="H23" i="1"/>
  <c r="F23" i="1"/>
  <c r="H21" i="1"/>
  <c r="F21" i="1"/>
  <c r="H20" i="1"/>
  <c r="F20" i="1"/>
  <c r="I20" i="1" s="1"/>
  <c r="H19" i="1"/>
  <c r="F19" i="1"/>
  <c r="F18" i="1" s="1"/>
  <c r="H15" i="1"/>
  <c r="I15" i="1" s="1"/>
  <c r="I21" i="1" l="1"/>
  <c r="H22" i="1"/>
  <c r="I29" i="1"/>
  <c r="I19" i="1"/>
  <c r="I18" i="1" s="1"/>
  <c r="I24" i="1"/>
  <c r="F27" i="1"/>
  <c r="H27" i="1"/>
  <c r="H38" i="1"/>
  <c r="I38" i="1"/>
  <c r="H18" i="1"/>
  <c r="H43" i="1"/>
  <c r="I43" i="1"/>
  <c r="F9" i="1"/>
  <c r="I23" i="1"/>
  <c r="I35" i="1"/>
  <c r="I34" i="1" s="1"/>
  <c r="I28" i="1"/>
  <c r="I31" i="1"/>
  <c r="I30" i="1" s="1"/>
  <c r="I22" i="1" l="1"/>
  <c r="I27" i="1"/>
  <c r="I9" i="1" s="1"/>
  <c r="H9" i="1"/>
</calcChain>
</file>

<file path=xl/sharedStrings.xml><?xml version="1.0" encoding="utf-8"?>
<sst xmlns="http://schemas.openxmlformats.org/spreadsheetml/2006/main" count="91" uniqueCount="78">
  <si>
    <t xml:space="preserve">SERVIÇO NACIONAL DE APRENDIZAGEM COMERCIAL
Administração Regional do Estado de São Paulo
SERVIÇO DE ENGENHARIA
</t>
  </si>
  <si>
    <t>Data</t>
  </si>
  <si>
    <t xml:space="preserve">LOCAL: </t>
  </si>
  <si>
    <t>Leis Sociais %</t>
  </si>
  <si>
    <t xml:space="preserve">Empresa: </t>
  </si>
  <si>
    <t>Cód</t>
  </si>
  <si>
    <t>Descrição</t>
  </si>
  <si>
    <t>Unid</t>
  </si>
  <si>
    <t>Quant</t>
  </si>
  <si>
    <t>Preço Unit</t>
  </si>
  <si>
    <t>TOTAL</t>
  </si>
  <si>
    <t>PREÇOS</t>
  </si>
  <si>
    <t>Material</t>
  </si>
  <si>
    <t>MATERIAL</t>
  </si>
  <si>
    <t>Mão de Obra</t>
  </si>
  <si>
    <t>MÃO DE OBRA</t>
  </si>
  <si>
    <t>TOTAIS</t>
  </si>
  <si>
    <t>1.</t>
  </si>
  <si>
    <t>1.1</t>
  </si>
  <si>
    <t>1.2</t>
  </si>
  <si>
    <t>1.2.1</t>
  </si>
  <si>
    <t>1.2.2</t>
  </si>
  <si>
    <t>1.3</t>
  </si>
  <si>
    <t>1.3.1</t>
  </si>
  <si>
    <t>1.4</t>
  </si>
  <si>
    <t>1.4.1</t>
  </si>
  <si>
    <t>1.4.2</t>
  </si>
  <si>
    <t>cj</t>
  </si>
  <si>
    <t>BDI %</t>
  </si>
  <si>
    <t>1.1.1</t>
  </si>
  <si>
    <t/>
  </si>
  <si>
    <t>SEGUROS</t>
  </si>
  <si>
    <t>Seguro garantia</t>
  </si>
  <si>
    <t xml:space="preserve"> </t>
  </si>
  <si>
    <t>gl</t>
  </si>
  <si>
    <t>mês</t>
  </si>
  <si>
    <t>Seguro de risco de engenharia</t>
  </si>
  <si>
    <t>m</t>
  </si>
  <si>
    <t>Av. Ramiro colleone, nº 110 - Santo André - São Paulo</t>
  </si>
  <si>
    <t>TROCA DOS GUARDA CORPOS C/ VIDRO E CORRIMÃO DUPLO</t>
  </si>
  <si>
    <t>DEMOLIÇÕES E RETIRADAS</t>
  </si>
  <si>
    <t>1.2.3</t>
  </si>
  <si>
    <t>ESCADA EXTERNA</t>
  </si>
  <si>
    <t>1.3.2</t>
  </si>
  <si>
    <t>RAMPA DE ACESSO - LATERAL</t>
  </si>
  <si>
    <t>1.5</t>
  </si>
  <si>
    <t>1.5.1</t>
  </si>
  <si>
    <t>1.6</t>
  </si>
  <si>
    <t>ESCADA INTERNA LADO ESQUERDO - FRENTE</t>
  </si>
  <si>
    <t>1.6.1</t>
  </si>
  <si>
    <t>1.7</t>
  </si>
  <si>
    <t>1.7.1</t>
  </si>
  <si>
    <t>1.7.2</t>
  </si>
  <si>
    <t>1.8</t>
  </si>
  <si>
    <t>LIMPEZA</t>
  </si>
  <si>
    <t>1.8.1</t>
  </si>
  <si>
    <t>Limpeza Permanente da Obra, com remoção de entulhos, retirada de restos de materiais, retirada de todas as embalagnens oriundas ou não de materiais que tenham sido geradas para a obra, mas que estejam no canteiro de obras, considerar toda mão de obra, todo ferramental, todas as caçambas de entulho necessárias, inclusive aterro homologado para o bota fora de todo material a ser retirado da obra</t>
  </si>
  <si>
    <t>1.8.2</t>
  </si>
  <si>
    <t>Limpeza final de obra</t>
  </si>
  <si>
    <t>vb</t>
  </si>
  <si>
    <t>Orçamento Base</t>
  </si>
  <si>
    <t xml:space="preserve">Obra: </t>
  </si>
  <si>
    <t>REFORMA GUARDA CORPO - CORRIMÃO C/ VIDRO - SAD</t>
  </si>
  <si>
    <t>ESCADA INTERNA LADO ESQUERDO - FUNDOS</t>
  </si>
  <si>
    <t>Retirada dos guarda corpos, corrimãos e acessórios existentes, inclusive recomposição das bases de fixação com acabamento final conforme existente e bota fora de todo material de demolição/retirada, prever aterro homologado final, incluir todos os custos para este item.</t>
  </si>
  <si>
    <t>ESCADA CENTRAL DE ESTRUTURA METÁLICA</t>
  </si>
  <si>
    <r>
      <rPr>
        <b/>
        <sz val="9"/>
        <rFont val="Arial"/>
        <family val="2"/>
      </rPr>
      <t>Instalação de Guarda Corpo: COM VIDRO LAMINADO, TEMPERADO, LISO INCOLOR, E CORRIMÃO DUPLO</t>
    </r>
    <r>
      <rPr>
        <sz val="9"/>
        <rFont val="Arial"/>
        <family val="2"/>
      </rPr>
      <t xml:space="preserve"> com, H=110, com tubo em aço inox de Ø 4,0 cm, com barra de 1 cm soldada no apoio e no Corrimão duplo - H=92 E H=70,  e na parte superior do vidro perfil Ø 4,0 cm, conforme projeto; inclusive fixação na estrutura metalica da escada existente, com a fixação do corrimão duplo no vidro, incluso todos os acessórios: borracha de acabamento, chapa 2 mm inox 304, chapa de fixação auto portante de 6 mm, com calço de borracha 10 mm e borracha de acabamento na parte superior como fechamento, </t>
    </r>
    <r>
      <rPr>
        <b/>
        <sz val="9"/>
        <rFont val="Arial"/>
        <family val="2"/>
      </rPr>
      <t>especificado nos projetos folhas:</t>
    </r>
    <r>
      <rPr>
        <sz val="9"/>
        <rFont val="Arial"/>
        <family val="2"/>
      </rPr>
      <t xml:space="preserve"> SAD-6000AR-ESCADA-PE-R00, SAD-6001AR-ESCADA-PE-R00, SAD-6002AR-ESCADA-PE-R01, do Escritório SÁ MARQUES. </t>
    </r>
    <r>
      <rPr>
        <b/>
        <sz val="9"/>
        <rFont val="Arial"/>
        <family val="2"/>
      </rPr>
      <t>EXECUTANDO CONFORME, as normas NR18 e NR35; e as normas da ABNT - NBR 9050 e a  NBR - 14718 / 2019.</t>
    </r>
    <r>
      <rPr>
        <sz val="9"/>
        <rFont val="Arial"/>
        <family val="2"/>
      </rPr>
      <t xml:space="preserve">  </t>
    </r>
  </si>
  <si>
    <r>
      <rPr>
        <b/>
        <sz val="9"/>
        <rFont val="Arial"/>
        <family val="2"/>
      </rPr>
      <t>Instalação de Guarda Corpo COM VIDRO LAMINADO, TEMPERADO, e LISO INCOLOR, E CORRIMÃO DUPLO,</t>
    </r>
    <r>
      <rPr>
        <sz val="9"/>
        <rFont val="Arial"/>
        <family val="2"/>
      </rPr>
      <t xml:space="preserve"> com H=110, parte superior do vidro perfil Ø 4,0 cm, conforme especificado em projeto; inclusive fixação no piso na estrutura de concreto existente, incluso todos os acessórios: borracha de acabamento, chapa 2 mm inox 304, chapa de fixação auto portante de 6 mm, com calço de borracha 10 mm e borracha de acabamento na parte superior como fechamento, </t>
    </r>
    <r>
      <rPr>
        <b/>
        <sz val="9"/>
        <rFont val="Arial"/>
        <family val="2"/>
      </rPr>
      <t xml:space="preserve">especificado nos projetos folhas: </t>
    </r>
    <r>
      <rPr>
        <sz val="9"/>
        <rFont val="Arial"/>
        <family val="2"/>
      </rPr>
      <t xml:space="preserve">SAD-6000AR-ESCADA-PE-R00, SAD-6001AR-ESCADA-PE-R00, SAD-6002AR-ESCADA-PE-R01, do Escritório SÁ MARQUES. </t>
    </r>
    <r>
      <rPr>
        <b/>
        <sz val="9"/>
        <rFont val="Arial"/>
        <family val="2"/>
      </rPr>
      <t xml:space="preserve"> EXECUTANDO CONFORME, as normas NR18 e NR35; e as normas da ABNT - NBR 9050 e a  NBR - 14718 / 2019.</t>
    </r>
  </si>
  <si>
    <r>
      <rPr>
        <b/>
        <sz val="9"/>
        <rFont val="Arial"/>
        <family val="2"/>
      </rPr>
      <t>Instalação de Guarda Corpo COM VIDRO LAMINADO, TEMPERADO, e LISO INCOLOR</t>
    </r>
    <r>
      <rPr>
        <sz val="9"/>
        <rFont val="Arial"/>
        <family val="2"/>
      </rPr>
      <t xml:space="preserve"> com, H=110, parte superior do vidro perfil Ø 4,0 cm, conforme projeto; inclusive fixação no piso na estrutura de concreto existente, com a fixação do corrimão duplo no vidro, incluso todos os acessórios: borracha de acabamento, chapa 2 mm inox 304, chapa de fixação auto portante de 6 mm, com calço de borracha 10 mm e borracha de acabamento na parte superior como fechamento, </t>
    </r>
    <r>
      <rPr>
        <b/>
        <sz val="9"/>
        <rFont val="Arial"/>
        <family val="2"/>
      </rPr>
      <t>especificado nos projetos folhas:</t>
    </r>
    <r>
      <rPr>
        <sz val="9"/>
        <rFont val="Arial"/>
        <family val="2"/>
      </rPr>
      <t xml:space="preserve"> SAD-6000AR-ESCADA-PE-R00, SAD-6001AR-ESCADA-PE-R00, SAD-6002AR-ESCADA-PE-R01, do Escritório SÁ MARQUES. </t>
    </r>
    <r>
      <rPr>
        <b/>
        <sz val="9"/>
        <rFont val="Arial"/>
        <family val="2"/>
      </rPr>
      <t>EXECUTANDO CONFORME, as normas NR18 e NR35; e as normas da ABNT - NBR 9050 e a  NBR - 14718 / 2019.</t>
    </r>
  </si>
  <si>
    <r>
      <rPr>
        <b/>
        <sz val="9"/>
        <rFont val="Arial"/>
        <family val="2"/>
      </rPr>
      <t xml:space="preserve">Instalação de Corrimão Duplo </t>
    </r>
    <r>
      <rPr>
        <sz val="9"/>
        <rFont val="Arial"/>
        <family val="2"/>
      </rPr>
      <t xml:space="preserve">nos dois lados conforme detalhe nº 04 em </t>
    </r>
    <r>
      <rPr>
        <sz val="9"/>
        <color indexed="63"/>
        <rFont val="Arial"/>
        <family val="2"/>
      </rPr>
      <t xml:space="preserve">aço inox </t>
    </r>
    <r>
      <rPr>
        <sz val="9"/>
        <color indexed="63"/>
        <rFont val="Arial"/>
        <family val="2"/>
      </rPr>
      <t xml:space="preserve">em perfil Ø 4,0 cm, conforme projeto; inclusive fixação no piso na estrutura de concreto existente, com a fixação do corrimão </t>
    </r>
    <r>
      <rPr>
        <b/>
        <sz val="9"/>
        <color indexed="63"/>
        <rFont val="Arial"/>
        <family val="2"/>
      </rPr>
      <t>duplo</t>
    </r>
    <r>
      <rPr>
        <sz val="9"/>
        <color indexed="63"/>
        <rFont val="Arial"/>
        <family val="2"/>
      </rPr>
      <t xml:space="preserve"> com tubo em aço inox de Ø 4,0 cm, com barra de 1 cm soldada no apoio e no Corrimão duplo - H=92 E H=70,  em ambos os lados, com tubo de coluna no apoio principal em aço inox de Ø 4,0 cm, no centro da escada de entrada; Incluso todos os acessórios para fixação, canoplas em acabamento de aço inox, fixadas com chumbador mecanico parabolt, </t>
    </r>
    <r>
      <rPr>
        <b/>
        <sz val="9"/>
        <color indexed="63"/>
        <rFont val="Arial"/>
        <family val="2"/>
      </rPr>
      <t>especificado nos projetos folhas:</t>
    </r>
    <r>
      <rPr>
        <sz val="9"/>
        <color indexed="63"/>
        <rFont val="Arial"/>
        <family val="2"/>
      </rPr>
      <t xml:space="preserve"> SAD-6000AR-ESCADA-PE-R00, SAD-6001AR-ESCADA-PE-R00, SAD-6002AR-ESCADA-PE-R01, do Escritório SÁ MARQUES. </t>
    </r>
    <r>
      <rPr>
        <b/>
        <sz val="9"/>
        <rFont val="Arial"/>
        <family val="2"/>
      </rPr>
      <t>EXECUTANDO CONFORME, as normas NR18 e NR35; e as normas da ABNT - NBR 9050 e a  NBR - 14718 / 2019.</t>
    </r>
  </si>
  <si>
    <r>
      <rPr>
        <b/>
        <sz val="9"/>
        <rFont val="Arial"/>
        <family val="2"/>
      </rPr>
      <t>Instalação de Guarda Corpo COM VIDRO LAMINADO, TEMPERADO, e LISO</t>
    </r>
    <r>
      <rPr>
        <sz val="9"/>
        <rFont val="Arial"/>
        <family val="2"/>
      </rPr>
      <t xml:space="preserve"> INCOLOR, com cantos arredondados com RAIO de 50 mm, da escada principal, conforme item C01, de projeto, e com H=110 cm conforme detalhe nº 01, perfil em aço inoxde Ø 4,0 cm, com a fixação do corrimão duplo com tubo em aço inox de Ø 4,0 cm, com barra de 1 cm soldada no apoio da coluna o Corrimão duplo - H=92 E H=70.; Incluso: todos os acessórios para fixação, canoplas em acabamento de aço inox, fixadas com chumbador mecanico parabolt. no piso e parte superior em ambos os lados na guia de balizamento, conforme mureta de alvenaria existente, </t>
    </r>
    <r>
      <rPr>
        <b/>
        <sz val="9"/>
        <rFont val="Arial"/>
        <family val="2"/>
      </rPr>
      <t xml:space="preserve">especificado nos projetos folhas: </t>
    </r>
    <r>
      <rPr>
        <sz val="9"/>
        <rFont val="Arial"/>
        <family val="2"/>
      </rPr>
      <t xml:space="preserve">SAD-6000AR-ESCADA-PE-R00, SAD-6001AR-ESCADA-PE-R00, SAD-6002AR-ESCADA-PE-R01, do Escritório SÁ MARQUES. </t>
    </r>
    <r>
      <rPr>
        <b/>
        <sz val="9"/>
        <rFont val="Arial"/>
        <family val="2"/>
      </rPr>
      <t>EXECUTANDO CONFORME, as normas NR18 e NR35; e as normas da ABNT - NBR 9050 e a  NBR - 14718 / 2019.</t>
    </r>
  </si>
  <si>
    <r>
      <rPr>
        <b/>
        <sz val="9"/>
        <rFont val="Arial"/>
        <family val="2"/>
      </rPr>
      <t xml:space="preserve">Instalação de Corrimão Duplo </t>
    </r>
    <r>
      <rPr>
        <sz val="9"/>
        <rFont val="Arial"/>
        <family val="2"/>
      </rPr>
      <t xml:space="preserve">em </t>
    </r>
    <r>
      <rPr>
        <sz val="9"/>
        <color indexed="63"/>
        <rFont val="Arial"/>
        <family val="2"/>
      </rPr>
      <t xml:space="preserve">aço inox </t>
    </r>
    <r>
      <rPr>
        <sz val="9"/>
        <color indexed="63"/>
        <rFont val="Arial"/>
        <family val="2"/>
      </rPr>
      <t xml:space="preserve">em perfil Ø 4,0 cm, conforme projeto, corrimão </t>
    </r>
    <r>
      <rPr>
        <b/>
        <sz val="9"/>
        <color indexed="63"/>
        <rFont val="Arial"/>
        <family val="2"/>
      </rPr>
      <t>duplo</t>
    </r>
    <r>
      <rPr>
        <sz val="9"/>
        <color indexed="63"/>
        <rFont val="Arial"/>
        <family val="2"/>
      </rPr>
      <t xml:space="preserve"> com tubo em aço inox de Ø 4,0 cm, com barra de 1 cm soldada no apoio e no Corrimão duplo - H=92 E H=70,  em abos os lados, com tubo de coluna no apoio principal em aço inox de Ø 4,0 c, com fixação no piso ou na parede de alvenaria existente.; Incluso todos os acessórios para fixação, canoplas em acabamento de aço inox, fixadas com chumbador mecanico parabolt. </t>
    </r>
    <r>
      <rPr>
        <b/>
        <sz val="9"/>
        <rFont val="Arial"/>
        <family val="2"/>
      </rPr>
      <t xml:space="preserve">especificado nos projetos folhas: </t>
    </r>
    <r>
      <rPr>
        <sz val="9"/>
        <rFont val="Arial"/>
        <family val="2"/>
      </rPr>
      <t xml:space="preserve">SAD-6000AR-ESCADA-PE-R00, SAD-6001AR-ESCADA-PE-R00, SAD-6002AR-ESCADA-PE-R01, do Escritório SÁ MARQUES.  </t>
    </r>
    <r>
      <rPr>
        <b/>
        <sz val="9"/>
        <rFont val="Arial"/>
        <family val="2"/>
      </rPr>
      <t>EXECUTANDO CONFORME, as normas NR18 e NR35; e as normas da ABNT - NBR 9050 e a  NBR - 14718 / 2019.</t>
    </r>
  </si>
  <si>
    <r>
      <rPr>
        <b/>
        <sz val="9"/>
        <rFont val="Arial"/>
        <family val="2"/>
      </rPr>
      <t xml:space="preserve">Instalação de Corrimão Simples </t>
    </r>
    <r>
      <rPr>
        <sz val="9"/>
        <rFont val="Arial"/>
        <family val="2"/>
      </rPr>
      <t xml:space="preserve">em paredes da rampa de acesso principal, seguindo conforme especificado no projeto com perfil em aço inox de Ø 4,0 cm, Incluso todos os acessórios para fixação, canoplas em acabamento de aço inox, fixadas com chumbador mecanico parabolt. na parede e parte superior em ambos os lados no peitoril, </t>
    </r>
    <r>
      <rPr>
        <b/>
        <sz val="9"/>
        <rFont val="Arial"/>
        <family val="2"/>
      </rPr>
      <t>especificado nos projetos folhas:</t>
    </r>
    <r>
      <rPr>
        <sz val="9"/>
        <rFont val="Arial"/>
        <family val="2"/>
      </rPr>
      <t xml:space="preserve"> SAD-6000AR-ESCADA-PE-R00, SAD-6001AR-ESCADA-PE-R00, SAD-6002AR-ESCADA-PE-R01, do Escritório SÁ MARQUES. </t>
    </r>
    <r>
      <rPr>
        <b/>
        <sz val="9"/>
        <rFont val="Arial"/>
        <family val="2"/>
      </rPr>
      <t>EXECUTANDO CONFORME, as normas da ABNT - NBR 9050 e a  NBR - 14718 / 2019.</t>
    </r>
  </si>
  <si>
    <r>
      <rPr>
        <b/>
        <sz val="9"/>
        <rFont val="Arial"/>
        <family val="2"/>
      </rPr>
      <t xml:space="preserve">Instalação de Corrimão Simples </t>
    </r>
    <r>
      <rPr>
        <sz val="9"/>
        <rFont val="Arial"/>
        <family val="2"/>
      </rPr>
      <t xml:space="preserve">em parede e peitoril da escada de acesso a caixa d'agua seguindo conforme projeto, em perfil de aço inox de Ø 4,0 cm, Incluso todos os acessórios para fixação, canoplas em acabamento de aço inox, fixadas com chumbador mecanico parabolt. na parede e parte superior em ambos os lados no peitoril,  </t>
    </r>
    <r>
      <rPr>
        <b/>
        <sz val="9"/>
        <rFont val="Arial"/>
        <family val="2"/>
      </rPr>
      <t xml:space="preserve">especificado nos projetos folhas: </t>
    </r>
    <r>
      <rPr>
        <sz val="9"/>
        <rFont val="Arial"/>
        <family val="2"/>
      </rPr>
      <t xml:space="preserve">SAD-6000AR-ESCADA-PE-R00, SAD-6001AR-ESCADA-PE-R00, SAD-6002AR-ESCADA-PE-R01, do Escritório SÁ MARQUES. </t>
    </r>
    <r>
      <rPr>
        <b/>
        <sz val="9"/>
        <rFont val="Arial"/>
        <family val="2"/>
      </rPr>
      <t>EXECUTANDO CONFORME, as normas da ABNT - NBR 9050 e a  NBR - 14718 / 2019.</t>
    </r>
  </si>
  <si>
    <r>
      <rPr>
        <b/>
        <sz val="9"/>
        <rFont val="Arial"/>
        <family val="2"/>
      </rPr>
      <t xml:space="preserve">Instalação de Corrimão Simples </t>
    </r>
    <r>
      <rPr>
        <sz val="9"/>
        <rFont val="Arial"/>
        <family val="2"/>
      </rPr>
      <t xml:space="preserve">em parede e peitoril da escada lateral interna lado esquerdo da unidade seguindo conforme padrão de projeto, em perfil de aço inox de Ø 4,0 cm, com barra de 1 cm soldada no apoio.; Incluso todos os acessórios para fixação, canoplas em acabamento de aço inox, fixadas com chumbador mecanico parabolt. na parede e parte superior em ambos os lados no peitoril,  </t>
    </r>
    <r>
      <rPr>
        <b/>
        <sz val="9"/>
        <rFont val="Arial"/>
        <family val="2"/>
      </rPr>
      <t xml:space="preserve">especificado nos projetos folhas: </t>
    </r>
    <r>
      <rPr>
        <sz val="9"/>
        <rFont val="Arial"/>
        <family val="2"/>
      </rPr>
      <t xml:space="preserve">SAD-6000AR-ESCADA-PE-R00, SAD-6001AR-ESCADA-PE-R00, SAD-6002AR-ESCADA-PE-R01, do Escritório SÁ MARQUES. </t>
    </r>
    <r>
      <rPr>
        <b/>
        <sz val="9"/>
        <rFont val="Arial"/>
        <family val="2"/>
      </rPr>
      <t>EXECUTANDO CONFORME, as normas da ABNT - NBR 9050 e a  NBR - 14718 / 2019.</t>
    </r>
  </si>
  <si>
    <t>1.1.2</t>
  </si>
  <si>
    <t>Ensaios e Laudos de Estática horizontal, vertical e impacto; Conforme  Atendimento das Normas Técnicas da ABNT: NBR 14718 e NBR 9050; Inclusão do - Memorial de Cálculo ou simulação por meio de software do produto; Incluso de ART sobre a montagem do produto.</t>
  </si>
  <si>
    <t>un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</si>
</sst>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_-* #,##0.000000000000000_-;\-* #,##0.000000000000000_-;_-* &quot;-&quot;???????????????_-;_-@_-"/>
  </numFmts>
  <fonts count="2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7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b/>
      <sz val="9"/>
      <name val="Arial"/>
      <family val="2"/>
    </font>
    <font>
      <b/>
      <sz val="6.5"/>
      <name val="Arial"/>
      <family val="2"/>
    </font>
    <font>
      <sz val="10"/>
      <name val="Arial"/>
      <family val="2"/>
    </font>
    <font>
      <sz val="8"/>
      <name val="Calibri"/>
      <family val="2"/>
      <scheme val="minor"/>
    </font>
    <font>
      <b/>
      <sz val="6.5"/>
      <color rgb="FFFF0000"/>
      <name val="Arial"/>
      <family val="2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b/>
      <sz val="9"/>
      <color theme="0"/>
      <name val="Arial"/>
      <family val="2"/>
    </font>
    <font>
      <b/>
      <sz val="11"/>
      <color rgb="FFFF0000"/>
      <name val="Calibri"/>
      <family val="2"/>
      <scheme val="minor"/>
    </font>
    <font>
      <b/>
      <sz val="10"/>
      <name val="Arial"/>
      <family val="2"/>
    </font>
    <font>
      <sz val="9"/>
      <name val="Arial"/>
      <family val="2"/>
    </font>
    <font>
      <b/>
      <sz val="10"/>
      <color theme="0"/>
      <name val="Arial"/>
      <family val="2"/>
    </font>
    <font>
      <sz val="10"/>
      <color theme="1"/>
      <name val="Arial"/>
      <family val="2"/>
    </font>
    <font>
      <sz val="9"/>
      <color indexed="63"/>
      <name val="Arial"/>
      <family val="2"/>
    </font>
    <font>
      <b/>
      <sz val="9"/>
      <color indexed="63"/>
      <name val="Arial"/>
      <family val="2"/>
    </font>
    <font>
      <b/>
      <sz val="10"/>
      <color theme="1"/>
      <name val="Arial"/>
      <family val="2"/>
    </font>
    <font>
      <b/>
      <sz val="6"/>
      <name val="Arial"/>
      <family val="2"/>
    </font>
    <font>
      <sz val="7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indexed="47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3"/>
        <bgColor indexed="64"/>
      </patternFill>
    </fill>
    <fill>
      <patternFill patternType="solid">
        <fgColor theme="0" tint="-0.249977111117893"/>
        <bgColor indexed="64"/>
      </patternFill>
    </fill>
  </fills>
  <borders count="27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0" fontId="7" fillId="0" borderId="0"/>
    <xf numFmtId="44" fontId="1" fillId="0" borderId="0" applyFont="0" applyFill="0" applyBorder="0" applyAlignment="0" applyProtection="0"/>
  </cellStyleXfs>
  <cellXfs count="143">
    <xf numFmtId="0" fontId="0" fillId="0" borderId="0" xfId="0"/>
    <xf numFmtId="0" fontId="0" fillId="3" borderId="0" xfId="0" applyFill="1"/>
    <xf numFmtId="4" fontId="4" fillId="3" borderId="0" xfId="0" applyNumberFormat="1" applyFont="1" applyFill="1" applyAlignment="1">
      <alignment horizontal="center" vertical="top"/>
    </xf>
    <xf numFmtId="4" fontId="4" fillId="3" borderId="0" xfId="0" applyNumberFormat="1" applyFont="1" applyFill="1" applyAlignment="1">
      <alignment wrapText="1"/>
    </xf>
    <xf numFmtId="4" fontId="4" fillId="3" borderId="0" xfId="0" applyNumberFormat="1" applyFont="1" applyFill="1" applyAlignment="1">
      <alignment vertical="top"/>
    </xf>
    <xf numFmtId="4" fontId="4" fillId="3" borderId="0" xfId="0" applyNumberFormat="1" applyFont="1" applyFill="1"/>
    <xf numFmtId="4" fontId="3" fillId="0" borderId="3" xfId="0" applyNumberFormat="1" applyFont="1" applyBorder="1" applyAlignment="1">
      <alignment vertical="center" wrapText="1"/>
    </xf>
    <xf numFmtId="164" fontId="0" fillId="3" borderId="0" xfId="0" applyNumberFormat="1" applyFill="1"/>
    <xf numFmtId="4" fontId="3" fillId="0" borderId="4" xfId="0" applyNumberFormat="1" applyFont="1" applyBorder="1" applyAlignment="1">
      <alignment horizontal="center" vertical="center"/>
    </xf>
    <xf numFmtId="4" fontId="3" fillId="0" borderId="5" xfId="0" applyNumberFormat="1" applyFont="1" applyBorder="1" applyAlignment="1">
      <alignment horizontal="center" vertical="center"/>
    </xf>
    <xf numFmtId="0" fontId="10" fillId="4" borderId="7" xfId="0" applyFont="1" applyFill="1" applyBorder="1" applyAlignment="1">
      <alignment vertical="top" wrapText="1"/>
    </xf>
    <xf numFmtId="4" fontId="11" fillId="3" borderId="7" xfId="0" applyNumberFormat="1" applyFont="1" applyFill="1" applyBorder="1" applyAlignment="1">
      <alignment vertical="center" wrapText="1"/>
    </xf>
    <xf numFmtId="0" fontId="3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4" fontId="3" fillId="0" borderId="4" xfId="0" applyNumberFormat="1" applyFont="1" applyBorder="1" applyAlignment="1">
      <alignment horizontal="center" vertical="center" wrapText="1"/>
    </xf>
    <xf numFmtId="4" fontId="3" fillId="0" borderId="5" xfId="0" applyNumberFormat="1" applyFont="1" applyBorder="1" applyAlignment="1">
      <alignment horizontal="center" vertical="center" wrapText="1"/>
    </xf>
    <xf numFmtId="4" fontId="7" fillId="0" borderId="7" xfId="0" applyNumberFormat="1" applyFont="1" applyBorder="1" applyAlignment="1">
      <alignment horizontal="center" vertical="top"/>
    </xf>
    <xf numFmtId="0" fontId="13" fillId="3" borderId="0" xfId="0" applyFont="1" applyFill="1"/>
    <xf numFmtId="0" fontId="2" fillId="3" borderId="3" xfId="0" applyFont="1" applyFill="1" applyBorder="1" applyAlignment="1">
      <alignment horizontal="center" vertical="top"/>
    </xf>
    <xf numFmtId="0" fontId="2" fillId="0" borderId="3" xfId="0" applyFont="1" applyBorder="1" applyAlignment="1">
      <alignment horizontal="center" vertical="top"/>
    </xf>
    <xf numFmtId="4" fontId="2" fillId="3" borderId="3" xfId="0" applyNumberFormat="1" applyFont="1" applyFill="1" applyBorder="1" applyAlignment="1">
      <alignment horizontal="center" vertical="top" wrapText="1"/>
    </xf>
    <xf numFmtId="4" fontId="2" fillId="0" borderId="3" xfId="0" applyNumberFormat="1" applyFont="1" applyBorder="1" applyAlignment="1">
      <alignment horizontal="center" vertical="top" wrapText="1"/>
    </xf>
    <xf numFmtId="4" fontId="4" fillId="3" borderId="0" xfId="0" applyNumberFormat="1" applyFont="1" applyFill="1" applyAlignment="1">
      <alignment horizontal="center" vertical="top" wrapText="1"/>
    </xf>
    <xf numFmtId="4" fontId="3" fillId="0" borderId="1" xfId="0" applyNumberFormat="1" applyFont="1" applyBorder="1" applyAlignment="1">
      <alignment horizontal="center" vertical="center"/>
    </xf>
    <xf numFmtId="4" fontId="3" fillId="0" borderId="2" xfId="0" applyNumberFormat="1" applyFont="1" applyBorder="1" applyAlignment="1">
      <alignment horizontal="center" vertical="center"/>
    </xf>
    <xf numFmtId="0" fontId="0" fillId="3" borderId="0" xfId="0" applyFill="1" applyAlignment="1">
      <alignment horizontal="center" vertical="top"/>
    </xf>
    <xf numFmtId="4" fontId="0" fillId="3" borderId="0" xfId="0" applyNumberFormat="1" applyFill="1" applyAlignment="1">
      <alignment horizontal="center" vertical="top"/>
    </xf>
    <xf numFmtId="4" fontId="3" fillId="0" borderId="6" xfId="0" applyNumberFormat="1" applyFont="1" applyBorder="1" applyAlignment="1">
      <alignment horizontal="center" vertical="center" wrapText="1"/>
    </xf>
    <xf numFmtId="4" fontId="3" fillId="0" borderId="6" xfId="0" applyNumberFormat="1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4" fontId="4" fillId="0" borderId="7" xfId="0" applyNumberFormat="1" applyFont="1" applyBorder="1" applyAlignment="1">
      <alignment horizontal="center" vertical="top"/>
    </xf>
    <xf numFmtId="4" fontId="12" fillId="5" borderId="7" xfId="0" applyNumberFormat="1" applyFont="1" applyFill="1" applyBorder="1" applyAlignment="1">
      <alignment horizontal="justify" vertical="justify" wrapText="1"/>
    </xf>
    <xf numFmtId="4" fontId="12" fillId="5" borderId="7" xfId="0" applyNumberFormat="1" applyFont="1" applyFill="1" applyBorder="1" applyAlignment="1">
      <alignment horizontal="center" vertical="top"/>
    </xf>
    <xf numFmtId="43" fontId="12" fillId="5" borderId="7" xfId="1" applyFont="1" applyFill="1" applyBorder="1" applyAlignment="1">
      <alignment horizontal="right" vertical="top"/>
    </xf>
    <xf numFmtId="4" fontId="12" fillId="3" borderId="7" xfId="0" applyNumberFormat="1" applyFont="1" applyFill="1" applyBorder="1" applyAlignment="1">
      <alignment horizontal="justify" vertical="justify" wrapText="1"/>
    </xf>
    <xf numFmtId="4" fontId="12" fillId="3" borderId="7" xfId="0" applyNumberFormat="1" applyFont="1" applyFill="1" applyBorder="1" applyAlignment="1">
      <alignment horizontal="center" vertical="top"/>
    </xf>
    <xf numFmtId="43" fontId="10" fillId="3" borderId="7" xfId="1" applyFont="1" applyFill="1" applyBorder="1" applyAlignment="1">
      <alignment horizontal="right" vertical="top"/>
    </xf>
    <xf numFmtId="43" fontId="12" fillId="3" borderId="7" xfId="1" applyFont="1" applyFill="1" applyBorder="1" applyAlignment="1">
      <alignment horizontal="right" vertical="top"/>
    </xf>
    <xf numFmtId="4" fontId="10" fillId="4" borderId="7" xfId="0" applyNumberFormat="1" applyFont="1" applyFill="1" applyBorder="1" applyAlignment="1">
      <alignment vertical="top" wrapText="1"/>
    </xf>
    <xf numFmtId="4" fontId="11" fillId="0" borderId="7" xfId="0" applyNumberFormat="1" applyFont="1" applyBorder="1" applyAlignment="1">
      <alignment vertical="top" wrapText="1"/>
    </xf>
    <xf numFmtId="43" fontId="15" fillId="0" borderId="7" xfId="1" applyFont="1" applyFill="1" applyBorder="1" applyAlignment="1">
      <alignment horizontal="right" vertical="top"/>
    </xf>
    <xf numFmtId="43" fontId="15" fillId="0" borderId="7" xfId="1" applyFont="1" applyBorder="1" applyAlignment="1">
      <alignment horizontal="right" vertical="top"/>
    </xf>
    <xf numFmtId="4" fontId="15" fillId="0" borderId="7" xfId="0" applyNumberFormat="1" applyFont="1" applyBorder="1" applyAlignment="1">
      <alignment horizontal="right" vertical="top"/>
    </xf>
    <xf numFmtId="4" fontId="11" fillId="3" borderId="7" xfId="0" applyNumberFormat="1" applyFont="1" applyFill="1" applyBorder="1" applyAlignment="1">
      <alignment vertical="top" wrapText="1"/>
    </xf>
    <xf numFmtId="4" fontId="5" fillId="0" borderId="7" xfId="0" applyNumberFormat="1" applyFont="1" applyBorder="1"/>
    <xf numFmtId="4" fontId="5" fillId="0" borderId="7" xfId="0" applyNumberFormat="1" applyFont="1" applyBorder="1" applyAlignment="1">
      <alignment horizontal="center" vertical="top"/>
    </xf>
    <xf numFmtId="4" fontId="5" fillId="0" borderId="7" xfId="0" applyNumberFormat="1" applyFont="1" applyBorder="1" applyAlignment="1">
      <alignment horizontal="right" vertical="top"/>
    </xf>
    <xf numFmtId="4" fontId="5" fillId="4" borderId="7" xfId="0" applyNumberFormat="1" applyFont="1" applyFill="1" applyBorder="1" applyAlignment="1">
      <alignment vertical="top" wrapText="1"/>
    </xf>
    <xf numFmtId="43" fontId="11" fillId="0" borderId="7" xfId="1" applyFont="1" applyFill="1" applyBorder="1" applyAlignment="1">
      <alignment horizontal="right" vertical="top"/>
    </xf>
    <xf numFmtId="4" fontId="15" fillId="0" borderId="7" xfId="0" applyNumberFormat="1" applyFont="1" applyBorder="1" applyAlignment="1">
      <alignment vertical="top" wrapText="1"/>
    </xf>
    <xf numFmtId="4" fontId="16" fillId="5" borderId="7" xfId="0" applyNumberFormat="1" applyFont="1" applyFill="1" applyBorder="1" applyAlignment="1">
      <alignment horizontal="right" vertical="top"/>
    </xf>
    <xf numFmtId="4" fontId="16" fillId="3" borderId="7" xfId="0" applyNumberFormat="1" applyFont="1" applyFill="1" applyBorder="1" applyAlignment="1">
      <alignment horizontal="right" vertical="top"/>
    </xf>
    <xf numFmtId="4" fontId="4" fillId="0" borderId="7" xfId="0" applyNumberFormat="1" applyFont="1" applyBorder="1" applyAlignment="1">
      <alignment vertical="top"/>
    </xf>
    <xf numFmtId="43" fontId="4" fillId="0" borderId="7" xfId="1" applyFont="1" applyFill="1" applyBorder="1" applyAlignment="1">
      <alignment horizontal="right" vertical="top"/>
    </xf>
    <xf numFmtId="44" fontId="4" fillId="0" borderId="7" xfId="3" applyFont="1" applyFill="1" applyBorder="1" applyAlignment="1">
      <alignment vertical="top"/>
    </xf>
    <xf numFmtId="4" fontId="4" fillId="4" borderId="7" xfId="0" applyNumberFormat="1" applyFont="1" applyFill="1" applyBorder="1" applyAlignment="1">
      <alignment horizontal="center" vertical="top"/>
    </xf>
    <xf numFmtId="4" fontId="7" fillId="4" borderId="7" xfId="0" applyNumberFormat="1" applyFont="1" applyFill="1" applyBorder="1" applyAlignment="1">
      <alignment horizontal="center" vertical="top"/>
    </xf>
    <xf numFmtId="4" fontId="5" fillId="4" borderId="7" xfId="0" applyNumberFormat="1" applyFont="1" applyFill="1" applyBorder="1" applyAlignment="1">
      <alignment horizontal="right" vertical="top"/>
    </xf>
    <xf numFmtId="4" fontId="15" fillId="0" borderId="7" xfId="0" applyNumberFormat="1" applyFont="1" applyBorder="1" applyAlignment="1">
      <alignment horizontal="left" vertical="top" wrapText="1"/>
    </xf>
    <xf numFmtId="43" fontId="11" fillId="0" borderId="7" xfId="1" applyFont="1" applyFill="1" applyBorder="1" applyAlignment="1">
      <alignment vertical="top"/>
    </xf>
    <xf numFmtId="4" fontId="15" fillId="0" borderId="7" xfId="0" applyNumberFormat="1" applyFont="1" applyBorder="1" applyAlignment="1">
      <alignment vertical="top"/>
    </xf>
    <xf numFmtId="43" fontId="15" fillId="0" borderId="7" xfId="1" applyFont="1" applyBorder="1" applyAlignment="1">
      <alignment vertical="top"/>
    </xf>
    <xf numFmtId="4" fontId="5" fillId="4" borderId="7" xfId="0" applyNumberFormat="1" applyFont="1" applyFill="1" applyBorder="1" applyAlignment="1">
      <alignment vertical="center"/>
    </xf>
    <xf numFmtId="43" fontId="11" fillId="0" borderId="7" xfId="1" applyFont="1" applyFill="1" applyBorder="1" applyAlignment="1">
      <alignment horizontal="left" vertical="top" wrapText="1"/>
    </xf>
    <xf numFmtId="43" fontId="10" fillId="4" borderId="7" xfId="1" applyFont="1" applyFill="1" applyBorder="1" applyAlignment="1">
      <alignment horizontal="center" vertical="top" wrapText="1"/>
    </xf>
    <xf numFmtId="4" fontId="4" fillId="0" borderId="7" xfId="0" applyNumberFormat="1" applyFont="1" applyBorder="1" applyAlignment="1">
      <alignment vertical="top" wrapText="1"/>
    </xf>
    <xf numFmtId="44" fontId="4" fillId="0" borderId="7" xfId="3" applyFont="1" applyBorder="1" applyAlignment="1">
      <alignment vertical="top"/>
    </xf>
    <xf numFmtId="44" fontId="3" fillId="4" borderId="7" xfId="3" applyFont="1" applyFill="1" applyBorder="1"/>
    <xf numFmtId="4" fontId="14" fillId="2" borderId="7" xfId="0" applyNumberFormat="1" applyFont="1" applyFill="1" applyBorder="1"/>
    <xf numFmtId="4" fontId="14" fillId="2" borderId="7" xfId="0" applyNumberFormat="1" applyFont="1" applyFill="1" applyBorder="1" applyAlignment="1">
      <alignment horizontal="center" vertical="center"/>
    </xf>
    <xf numFmtId="4" fontId="5" fillId="2" borderId="7" xfId="0" applyNumberFormat="1" applyFont="1" applyFill="1" applyBorder="1" applyAlignment="1">
      <alignment horizontal="right" vertical="top"/>
    </xf>
    <xf numFmtId="4" fontId="20" fillId="2" borderId="7" xfId="0" applyNumberFormat="1" applyFont="1" applyFill="1" applyBorder="1" applyAlignment="1">
      <alignment horizontal="center" vertical="top"/>
    </xf>
    <xf numFmtId="4" fontId="14" fillId="0" borderId="7" xfId="0" applyNumberFormat="1" applyFont="1" applyBorder="1" applyAlignment="1">
      <alignment horizontal="right" vertical="top"/>
    </xf>
    <xf numFmtId="4" fontId="10" fillId="0" borderId="7" xfId="0" applyNumberFormat="1" applyFont="1" applyBorder="1" applyAlignment="1">
      <alignment horizontal="center" vertical="top"/>
    </xf>
    <xf numFmtId="4" fontId="5" fillId="0" borderId="7" xfId="0" applyNumberFormat="1" applyFont="1" applyBorder="1" applyAlignment="1">
      <alignment horizontal="right"/>
    </xf>
    <xf numFmtId="4" fontId="5" fillId="6" borderId="7" xfId="0" applyNumberFormat="1" applyFont="1" applyFill="1" applyBorder="1" applyAlignment="1">
      <alignment vertical="top"/>
    </xf>
    <xf numFmtId="4" fontId="3" fillId="6" borderId="7" xfId="0" applyNumberFormat="1" applyFont="1" applyFill="1" applyBorder="1" applyAlignment="1">
      <alignment horizontal="center" vertical="top"/>
    </xf>
    <xf numFmtId="43" fontId="3" fillId="6" borderId="7" xfId="1" applyFont="1" applyFill="1" applyBorder="1" applyAlignment="1">
      <alignment horizontal="right" vertical="top"/>
    </xf>
    <xf numFmtId="4" fontId="17" fillId="0" borderId="7" xfId="0" applyNumberFormat="1" applyFont="1" applyBorder="1" applyAlignment="1">
      <alignment horizontal="center" vertical="top" wrapText="1"/>
    </xf>
    <xf numFmtId="4" fontId="17" fillId="3" borderId="7" xfId="0" applyNumberFormat="1" applyFont="1" applyFill="1" applyBorder="1" applyAlignment="1">
      <alignment horizontal="center" vertical="top"/>
    </xf>
    <xf numFmtId="43" fontId="17" fillId="4" borderId="7" xfId="1" applyFont="1" applyFill="1" applyBorder="1" applyAlignment="1">
      <alignment horizontal="center" vertical="top" wrapText="1"/>
    </xf>
    <xf numFmtId="43" fontId="7" fillId="0" borderId="7" xfId="1" applyFont="1" applyFill="1" applyBorder="1" applyAlignment="1">
      <alignment horizontal="right" vertical="top"/>
    </xf>
    <xf numFmtId="4" fontId="14" fillId="4" borderId="7" xfId="0" applyNumberFormat="1" applyFont="1" applyFill="1" applyBorder="1" applyAlignment="1">
      <alignment horizontal="center"/>
    </xf>
    <xf numFmtId="43" fontId="14" fillId="4" borderId="7" xfId="1" applyFont="1" applyFill="1" applyBorder="1"/>
    <xf numFmtId="4" fontId="2" fillId="3" borderId="8" xfId="0" applyNumberFormat="1" applyFont="1" applyFill="1" applyBorder="1" applyAlignment="1">
      <alignment horizontal="center" vertical="top" wrapText="1"/>
    </xf>
    <xf numFmtId="4" fontId="2" fillId="3" borderId="9" xfId="0" applyNumberFormat="1" applyFont="1" applyFill="1" applyBorder="1" applyAlignment="1">
      <alignment horizontal="center" vertical="top" wrapText="1"/>
    </xf>
    <xf numFmtId="4" fontId="7" fillId="3" borderId="9" xfId="0" applyNumberFormat="1" applyFont="1" applyFill="1" applyBorder="1" applyAlignment="1">
      <alignment vertical="top"/>
    </xf>
    <xf numFmtId="0" fontId="4" fillId="3" borderId="9" xfId="0" applyFont="1" applyFill="1" applyBorder="1" applyAlignment="1">
      <alignment horizontal="right" vertical="top"/>
    </xf>
    <xf numFmtId="14" fontId="4" fillId="3" borderId="10" xfId="0" applyNumberFormat="1" applyFont="1" applyFill="1" applyBorder="1" applyAlignment="1">
      <alignment vertical="top"/>
    </xf>
    <xf numFmtId="4" fontId="2" fillId="3" borderId="11" xfId="0" applyNumberFormat="1" applyFont="1" applyFill="1" applyBorder="1" applyAlignment="1">
      <alignment horizontal="center" vertical="top" wrapText="1"/>
    </xf>
    <xf numFmtId="4" fontId="2" fillId="3" borderId="0" xfId="0" applyNumberFormat="1" applyFont="1" applyFill="1" applyAlignment="1">
      <alignment horizontal="center" vertical="top" wrapText="1"/>
    </xf>
    <xf numFmtId="0" fontId="5" fillId="3" borderId="0" xfId="0" applyFont="1" applyFill="1" applyAlignment="1">
      <alignment horizontal="left" vertical="top"/>
    </xf>
    <xf numFmtId="0" fontId="4" fillId="3" borderId="0" xfId="0" applyFont="1" applyFill="1" applyAlignment="1">
      <alignment horizontal="right" vertical="top"/>
    </xf>
    <xf numFmtId="10" fontId="4" fillId="3" borderId="12" xfId="0" applyNumberFormat="1" applyFont="1" applyFill="1" applyBorder="1" applyAlignment="1">
      <alignment horizontal="right"/>
    </xf>
    <xf numFmtId="4" fontId="4" fillId="3" borderId="0" xfId="0" applyNumberFormat="1" applyFont="1" applyFill="1" applyAlignment="1">
      <alignment horizontal="right"/>
    </xf>
    <xf numFmtId="4" fontId="2" fillId="3" borderId="13" xfId="0" applyNumberFormat="1" applyFont="1" applyFill="1" applyBorder="1" applyAlignment="1">
      <alignment horizontal="center" vertical="top" wrapText="1"/>
    </xf>
    <xf numFmtId="4" fontId="2" fillId="0" borderId="13" xfId="0" applyNumberFormat="1" applyFont="1" applyBorder="1" applyAlignment="1">
      <alignment horizontal="center" vertical="top" wrapText="1"/>
    </xf>
    <xf numFmtId="4" fontId="3" fillId="0" borderId="15" xfId="0" applyNumberFormat="1" applyFont="1" applyBorder="1" applyAlignment="1">
      <alignment horizontal="center" vertical="center"/>
    </xf>
    <xf numFmtId="4" fontId="3" fillId="0" borderId="16" xfId="0" applyNumberFormat="1" applyFont="1" applyBorder="1" applyAlignment="1">
      <alignment horizontal="center" vertical="center"/>
    </xf>
    <xf numFmtId="4" fontId="3" fillId="0" borderId="17" xfId="0" applyNumberFormat="1" applyFont="1" applyBorder="1" applyAlignment="1">
      <alignment horizontal="center" vertical="center"/>
    </xf>
    <xf numFmtId="4" fontId="3" fillId="0" borderId="18" xfId="0" applyNumberFormat="1" applyFont="1" applyBorder="1" applyAlignment="1">
      <alignment horizontal="center" vertical="center"/>
    </xf>
    <xf numFmtId="4" fontId="3" fillId="0" borderId="19" xfId="0" applyNumberFormat="1" applyFont="1" applyBorder="1" applyAlignment="1">
      <alignment horizontal="center" vertical="center"/>
    </xf>
    <xf numFmtId="4" fontId="3" fillId="0" borderId="20" xfId="0" applyNumberFormat="1" applyFont="1" applyBorder="1" applyAlignment="1">
      <alignment horizontal="center" vertical="center"/>
    </xf>
    <xf numFmtId="4" fontId="14" fillId="2" borderId="21" xfId="0" applyNumberFormat="1" applyFont="1" applyFill="1" applyBorder="1" applyAlignment="1">
      <alignment horizontal="center" vertical="center"/>
    </xf>
    <xf numFmtId="4" fontId="20" fillId="2" borderId="22" xfId="0" applyNumberFormat="1" applyFont="1" applyFill="1" applyBorder="1" applyAlignment="1">
      <alignment horizontal="center" vertical="top"/>
    </xf>
    <xf numFmtId="4" fontId="5" fillId="0" borderId="21" xfId="0" applyNumberFormat="1" applyFont="1" applyBorder="1" applyAlignment="1">
      <alignment horizontal="center" vertical="center"/>
    </xf>
    <xf numFmtId="4" fontId="5" fillId="0" borderId="22" xfId="0" applyNumberFormat="1" applyFont="1" applyBorder="1"/>
    <xf numFmtId="4" fontId="12" fillId="5" borderId="21" xfId="0" applyNumberFormat="1" applyFont="1" applyFill="1" applyBorder="1" applyAlignment="1">
      <alignment horizontal="center" vertical="center"/>
    </xf>
    <xf numFmtId="43" fontId="12" fillId="5" borderId="22" xfId="1" applyFont="1" applyFill="1" applyBorder="1" applyAlignment="1">
      <alignment horizontal="right" vertical="top"/>
    </xf>
    <xf numFmtId="4" fontId="12" fillId="3" borderId="21" xfId="0" applyNumberFormat="1" applyFont="1" applyFill="1" applyBorder="1" applyAlignment="1">
      <alignment horizontal="center" vertical="center"/>
    </xf>
    <xf numFmtId="43" fontId="12" fillId="3" borderId="22" xfId="1" applyFont="1" applyFill="1" applyBorder="1" applyAlignment="1">
      <alignment horizontal="right" vertical="top"/>
    </xf>
    <xf numFmtId="3" fontId="3" fillId="6" borderId="21" xfId="0" applyNumberFormat="1" applyFont="1" applyFill="1" applyBorder="1" applyAlignment="1">
      <alignment horizontal="center" vertical="center"/>
    </xf>
    <xf numFmtId="43" fontId="10" fillId="6" borderId="22" xfId="1" applyFont="1" applyFill="1" applyBorder="1" applyAlignment="1">
      <alignment horizontal="center" vertical="top" wrapText="1"/>
    </xf>
    <xf numFmtId="4" fontId="4" fillId="0" borderId="21" xfId="0" applyNumberFormat="1" applyFont="1" applyBorder="1" applyAlignment="1">
      <alignment horizontal="center" vertical="center"/>
    </xf>
    <xf numFmtId="4" fontId="15" fillId="0" borderId="22" xfId="0" applyNumberFormat="1" applyFont="1" applyBorder="1" applyAlignment="1">
      <alignment horizontal="right" vertical="top"/>
    </xf>
    <xf numFmtId="4" fontId="11" fillId="3" borderId="21" xfId="0" applyNumberFormat="1" applyFont="1" applyFill="1" applyBorder="1" applyAlignment="1">
      <alignment horizontal="center" vertical="center"/>
    </xf>
    <xf numFmtId="4" fontId="11" fillId="0" borderId="21" xfId="0" applyNumberFormat="1" applyFont="1" applyBorder="1" applyAlignment="1">
      <alignment horizontal="center" vertical="center"/>
    </xf>
    <xf numFmtId="4" fontId="10" fillId="4" borderId="21" xfId="0" applyNumberFormat="1" applyFont="1" applyFill="1" applyBorder="1" applyAlignment="1">
      <alignment horizontal="center" vertical="center"/>
    </xf>
    <xf numFmtId="4" fontId="5" fillId="4" borderId="22" xfId="0" applyNumberFormat="1" applyFont="1" applyFill="1" applyBorder="1" applyAlignment="1">
      <alignment horizontal="right" vertical="top"/>
    </xf>
    <xf numFmtId="4" fontId="15" fillId="0" borderId="22" xfId="0" applyNumberFormat="1" applyFont="1" applyBorder="1" applyAlignment="1">
      <alignment vertical="top"/>
    </xf>
    <xf numFmtId="4" fontId="5" fillId="4" borderId="22" xfId="0" applyNumberFormat="1" applyFont="1" applyFill="1" applyBorder="1" applyAlignment="1">
      <alignment vertical="center"/>
    </xf>
    <xf numFmtId="43" fontId="11" fillId="0" borderId="21" xfId="1" applyFont="1" applyFill="1" applyBorder="1" applyAlignment="1">
      <alignment horizontal="center" vertical="center"/>
    </xf>
    <xf numFmtId="43" fontId="10" fillId="4" borderId="22" xfId="1" applyFont="1" applyFill="1" applyBorder="1" applyAlignment="1">
      <alignment horizontal="center" vertical="top" wrapText="1"/>
    </xf>
    <xf numFmtId="43" fontId="11" fillId="0" borderId="22" xfId="1" applyFont="1" applyFill="1" applyBorder="1" applyAlignment="1">
      <alignment horizontal="right" vertical="top"/>
    </xf>
    <xf numFmtId="44" fontId="4" fillId="0" borderId="22" xfId="3" applyFont="1" applyBorder="1" applyAlignment="1">
      <alignment vertical="top"/>
    </xf>
    <xf numFmtId="4" fontId="3" fillId="4" borderId="21" xfId="0" applyNumberFormat="1" applyFont="1" applyFill="1" applyBorder="1" applyAlignment="1">
      <alignment horizontal="center" vertical="center"/>
    </xf>
    <xf numFmtId="4" fontId="4" fillId="0" borderId="23" xfId="0" applyNumberFormat="1" applyFont="1" applyBorder="1" applyAlignment="1">
      <alignment horizontal="center" vertical="center"/>
    </xf>
    <xf numFmtId="4" fontId="15" fillId="0" borderId="24" xfId="0" applyNumberFormat="1" applyFont="1" applyBorder="1" applyAlignment="1">
      <alignment horizontal="left" vertical="top"/>
    </xf>
    <xf numFmtId="4" fontId="7" fillId="0" borderId="24" xfId="0" applyNumberFormat="1" applyFont="1" applyBorder="1" applyAlignment="1">
      <alignment horizontal="center" vertical="top"/>
    </xf>
    <xf numFmtId="4" fontId="5" fillId="0" borderId="24" xfId="0" applyNumberFormat="1" applyFont="1" applyBorder="1" applyAlignment="1">
      <alignment horizontal="right" vertical="top"/>
    </xf>
    <xf numFmtId="43" fontId="11" fillId="0" borderId="24" xfId="1" applyFont="1" applyFill="1" applyBorder="1" applyAlignment="1">
      <alignment horizontal="right" vertical="top"/>
    </xf>
    <xf numFmtId="43" fontId="11" fillId="0" borderId="25" xfId="1" applyFont="1" applyFill="1" applyBorder="1" applyAlignment="1">
      <alignment horizontal="right" vertical="top"/>
    </xf>
    <xf numFmtId="0" fontId="6" fillId="0" borderId="3" xfId="0" applyFont="1" applyBorder="1" applyAlignment="1">
      <alignment horizontal="center" vertical="center"/>
    </xf>
    <xf numFmtId="0" fontId="6" fillId="0" borderId="14" xfId="0" applyFont="1" applyBorder="1" applyAlignment="1">
      <alignment horizontal="center" vertical="center"/>
    </xf>
    <xf numFmtId="0" fontId="9" fillId="3" borderId="3" xfId="0" applyFont="1" applyFill="1" applyBorder="1" applyAlignment="1">
      <alignment horizontal="left" vertical="center"/>
    </xf>
    <xf numFmtId="0" fontId="9" fillId="3" borderId="14" xfId="0" applyFont="1" applyFill="1" applyBorder="1" applyAlignment="1">
      <alignment horizontal="left" vertical="center"/>
    </xf>
    <xf numFmtId="4" fontId="14" fillId="3" borderId="9" xfId="0" applyNumberFormat="1" applyFont="1" applyFill="1" applyBorder="1" applyAlignment="1">
      <alignment horizontal="center" vertical="center" wrapText="1"/>
    </xf>
    <xf numFmtId="4" fontId="14" fillId="3" borderId="0" xfId="0" applyNumberFormat="1" applyFont="1" applyFill="1" applyAlignment="1">
      <alignment horizontal="center" vertical="center" wrapText="1"/>
    </xf>
    <xf numFmtId="4" fontId="14" fillId="3" borderId="3" xfId="0" applyNumberFormat="1" applyFont="1" applyFill="1" applyBorder="1" applyAlignment="1">
      <alignment horizontal="center" vertical="center" wrapText="1"/>
    </xf>
    <xf numFmtId="0" fontId="3" fillId="3" borderId="9" xfId="0" applyFont="1" applyFill="1" applyBorder="1" applyAlignment="1">
      <alignment horizontal="left" vertical="center"/>
    </xf>
    <xf numFmtId="0" fontId="21" fillId="3" borderId="0" xfId="0" applyFont="1" applyFill="1" applyAlignment="1">
      <alignment horizontal="left" vertical="center" wrapText="1"/>
    </xf>
    <xf numFmtId="0" fontId="22" fillId="3" borderId="0" xfId="0" applyFont="1" applyFill="1" applyAlignment="1">
      <alignment horizontal="left"/>
    </xf>
    <xf numFmtId="4" fontId="4" fillId="0" borderId="26" xfId="0" applyNumberFormat="1" applyFont="1" applyBorder="1" applyAlignment="1">
      <alignment horizontal="center" vertical="center"/>
    </xf>
  </cellXfs>
  <cellStyles count="4">
    <cellStyle name="Moeda" xfId="3" builtinId="4"/>
    <cellStyle name="Normal" xfId="0" builtinId="0"/>
    <cellStyle name="Normal 2" xfId="2" xr:uid="{00000000-0005-0000-0000-000002000000}"/>
    <cellStyle name="Vírgula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34648</xdr:colOff>
      <xdr:row>0</xdr:row>
      <xdr:rowOff>150330</xdr:rowOff>
    </xdr:from>
    <xdr:to>
      <xdr:col>0</xdr:col>
      <xdr:colOff>759900</xdr:colOff>
      <xdr:row>3</xdr:row>
      <xdr:rowOff>16566</xdr:rowOff>
    </xdr:to>
    <xdr:pic>
      <xdr:nvPicPr>
        <xdr:cNvPr id="2" name="Imagem 3">
          <a:extLst>
            <a:ext uri="{FF2B5EF4-FFF2-40B4-BE49-F238E27FC236}">
              <a16:creationId xmlns:a16="http://schemas.microsoft.com/office/drawing/2014/main" id="{71DBA969-58CD-4881-A407-A17E223ED0D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4648" y="150330"/>
          <a:ext cx="725252" cy="4543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L45"/>
  <sheetViews>
    <sheetView tabSelected="1" topLeftCell="A35" zoomScale="115" zoomScaleNormal="115" workbookViewId="0">
      <selection activeCell="M16" sqref="M16"/>
    </sheetView>
  </sheetViews>
  <sheetFormatPr defaultColWidth="8.7109375" defaultRowHeight="15" x14ac:dyDescent="0.25"/>
  <cols>
    <col min="1" max="1" width="11.7109375" style="2" customWidth="1"/>
    <col min="2" max="2" width="62.42578125" style="3" customWidth="1"/>
    <col min="3" max="3" width="6.28515625" style="22" customWidth="1"/>
    <col min="4" max="4" width="9.28515625" style="2" customWidth="1"/>
    <col min="5" max="5" width="12" style="4" customWidth="1"/>
    <col min="6" max="6" width="13.28515625" style="5" customWidth="1"/>
    <col min="7" max="7" width="13.85546875" style="5" customWidth="1"/>
    <col min="8" max="9" width="13.28515625" style="5" customWidth="1"/>
    <col min="10" max="10" width="13" style="25" customWidth="1"/>
    <col min="11" max="11" width="1.7109375" style="1" customWidth="1"/>
    <col min="12" max="12" width="6.7109375" style="1" customWidth="1"/>
    <col min="13" max="13" width="8.7109375" style="1"/>
    <col min="14" max="14" width="12.7109375" style="1" bestFit="1" customWidth="1"/>
    <col min="15" max="15" width="14.42578125" style="1" bestFit="1" customWidth="1"/>
    <col min="16" max="16384" width="8.7109375" style="1"/>
  </cols>
  <sheetData>
    <row r="1" spans="1:11" ht="17.25" customHeight="1" x14ac:dyDescent="0.25">
      <c r="A1" s="84"/>
      <c r="B1" s="136" t="s">
        <v>0</v>
      </c>
      <c r="C1" s="85"/>
      <c r="D1" s="86"/>
      <c r="E1" s="139" t="s">
        <v>60</v>
      </c>
      <c r="F1" s="139"/>
      <c r="G1" s="139"/>
      <c r="H1" s="87" t="s">
        <v>1</v>
      </c>
      <c r="I1" s="88" t="s">
        <v>33</v>
      </c>
      <c r="J1" s="26"/>
    </row>
    <row r="2" spans="1:11" ht="14.45" customHeight="1" x14ac:dyDescent="0.25">
      <c r="A2" s="89"/>
      <c r="B2" s="137"/>
      <c r="C2" s="90"/>
      <c r="D2" s="91" t="s">
        <v>61</v>
      </c>
      <c r="E2" s="140" t="s">
        <v>62</v>
      </c>
      <c r="F2" s="140"/>
      <c r="G2" s="140"/>
      <c r="H2" s="92" t="s">
        <v>28</v>
      </c>
      <c r="I2" s="93">
        <v>0</v>
      </c>
      <c r="J2" s="26"/>
    </row>
    <row r="3" spans="1:11" x14ac:dyDescent="0.25">
      <c r="A3" s="89"/>
      <c r="B3" s="137"/>
      <c r="C3" s="90"/>
      <c r="D3" s="91" t="s">
        <v>2</v>
      </c>
      <c r="E3" s="141" t="s">
        <v>38</v>
      </c>
      <c r="F3" s="141"/>
      <c r="G3" s="141"/>
      <c r="H3" s="94" t="s">
        <v>3</v>
      </c>
      <c r="I3" s="93">
        <v>0</v>
      </c>
      <c r="J3" s="26"/>
    </row>
    <row r="4" spans="1:11" ht="14.25" customHeight="1" x14ac:dyDescent="0.25">
      <c r="A4" s="95"/>
      <c r="B4" s="138"/>
      <c r="C4" s="20"/>
      <c r="D4" s="18" t="s">
        <v>4</v>
      </c>
      <c r="E4" s="134"/>
      <c r="F4" s="134"/>
      <c r="G4" s="134"/>
      <c r="H4" s="134"/>
      <c r="I4" s="135"/>
      <c r="J4" s="26"/>
    </row>
    <row r="5" spans="1:11" ht="14.25" customHeight="1" x14ac:dyDescent="0.25">
      <c r="A5" s="96"/>
      <c r="B5" s="6"/>
      <c r="C5" s="21"/>
      <c r="D5" s="19"/>
      <c r="E5" s="132"/>
      <c r="F5" s="132"/>
      <c r="G5" s="132"/>
      <c r="H5" s="132"/>
      <c r="I5" s="133"/>
      <c r="J5" s="26"/>
    </row>
    <row r="6" spans="1:11" x14ac:dyDescent="0.25">
      <c r="A6" s="97" t="s">
        <v>5</v>
      </c>
      <c r="B6" s="14" t="s">
        <v>6</v>
      </c>
      <c r="C6" s="8" t="s">
        <v>7</v>
      </c>
      <c r="D6" s="23" t="s">
        <v>8</v>
      </c>
      <c r="E6" s="12" t="s">
        <v>9</v>
      </c>
      <c r="F6" s="8" t="s">
        <v>10</v>
      </c>
      <c r="G6" s="8" t="s">
        <v>9</v>
      </c>
      <c r="H6" s="8" t="s">
        <v>10</v>
      </c>
      <c r="I6" s="98" t="s">
        <v>11</v>
      </c>
      <c r="J6" s="26"/>
    </row>
    <row r="7" spans="1:11" x14ac:dyDescent="0.25">
      <c r="A7" s="99"/>
      <c r="B7" s="15"/>
      <c r="C7" s="9"/>
      <c r="D7" s="24"/>
      <c r="E7" s="13" t="s">
        <v>12</v>
      </c>
      <c r="F7" s="9" t="s">
        <v>13</v>
      </c>
      <c r="G7" s="9" t="s">
        <v>14</v>
      </c>
      <c r="H7" s="9" t="s">
        <v>15</v>
      </c>
      <c r="I7" s="100" t="s">
        <v>16</v>
      </c>
      <c r="J7" s="26"/>
    </row>
    <row r="8" spans="1:11" x14ac:dyDescent="0.25">
      <c r="A8" s="101"/>
      <c r="B8" s="27"/>
      <c r="C8" s="28"/>
      <c r="D8" s="28"/>
      <c r="E8" s="29"/>
      <c r="F8" s="28"/>
      <c r="G8" s="28"/>
      <c r="H8" s="28"/>
      <c r="I8" s="102"/>
      <c r="J8" s="26"/>
    </row>
    <row r="9" spans="1:11" x14ac:dyDescent="0.25">
      <c r="A9" s="103"/>
      <c r="B9" s="68" t="s">
        <v>16</v>
      </c>
      <c r="C9" s="69"/>
      <c r="D9" s="70"/>
      <c r="E9" s="71"/>
      <c r="F9" s="71">
        <f>F13+F18+F22+F27+F30+F34+F38+F43</f>
        <v>0</v>
      </c>
      <c r="G9" s="71"/>
      <c r="H9" s="71">
        <f>H13+H18+H22+H27+H30+H34+H38+H43</f>
        <v>0</v>
      </c>
      <c r="I9" s="104">
        <f>I13+I18+I22+I27+I30+I34+I38+I43</f>
        <v>0</v>
      </c>
      <c r="J9" s="26"/>
    </row>
    <row r="10" spans="1:11" x14ac:dyDescent="0.25">
      <c r="A10" s="105"/>
      <c r="B10" s="44"/>
      <c r="C10" s="45"/>
      <c r="D10" s="72"/>
      <c r="E10" s="73"/>
      <c r="F10" s="44"/>
      <c r="G10" s="74"/>
      <c r="H10" s="44"/>
      <c r="I10" s="106"/>
      <c r="J10" s="26"/>
    </row>
    <row r="11" spans="1:11" x14ac:dyDescent="0.25">
      <c r="A11" s="107" t="s">
        <v>17</v>
      </c>
      <c r="B11" s="31" t="s">
        <v>39</v>
      </c>
      <c r="C11" s="32"/>
      <c r="D11" s="50"/>
      <c r="E11" s="33"/>
      <c r="F11" s="33"/>
      <c r="G11" s="33"/>
      <c r="H11" s="33"/>
      <c r="I11" s="108"/>
      <c r="J11" s="26"/>
    </row>
    <row r="12" spans="1:11" x14ac:dyDescent="0.25">
      <c r="A12" s="109"/>
      <c r="B12" s="34"/>
      <c r="C12" s="35"/>
      <c r="D12" s="51"/>
      <c r="E12" s="36"/>
      <c r="F12" s="37"/>
      <c r="G12" s="37"/>
      <c r="H12" s="37"/>
      <c r="I12" s="110"/>
      <c r="J12" s="26"/>
      <c r="K12" s="7"/>
    </row>
    <row r="13" spans="1:11" x14ac:dyDescent="0.25">
      <c r="A13" s="111" t="s">
        <v>18</v>
      </c>
      <c r="B13" s="75" t="s">
        <v>40</v>
      </c>
      <c r="C13" s="76"/>
      <c r="D13" s="77"/>
      <c r="E13" s="77">
        <f>SUM(E15:E16)</f>
        <v>0</v>
      </c>
      <c r="F13" s="77"/>
      <c r="G13" s="77"/>
      <c r="H13" s="77">
        <f t="shared" ref="F13:H13" si="0">SUM(H15:H16)</f>
        <v>0</v>
      </c>
      <c r="I13" s="112">
        <f>H13+F13</f>
        <v>0</v>
      </c>
      <c r="J13" s="26"/>
      <c r="K13" s="7"/>
    </row>
    <row r="14" spans="1:11" x14ac:dyDescent="0.25">
      <c r="A14" s="113"/>
      <c r="B14" s="52"/>
      <c r="C14" s="30"/>
      <c r="D14" s="53"/>
      <c r="E14" s="48"/>
      <c r="F14" s="40"/>
      <c r="G14" s="41"/>
      <c r="H14" s="42"/>
      <c r="I14" s="114"/>
      <c r="J14" s="26"/>
      <c r="K14" s="7"/>
    </row>
    <row r="15" spans="1:11" ht="48" x14ac:dyDescent="0.25">
      <c r="A15" s="113" t="s">
        <v>29</v>
      </c>
      <c r="B15" s="49" t="s">
        <v>64</v>
      </c>
      <c r="C15" s="78" t="s">
        <v>34</v>
      </c>
      <c r="D15" s="16">
        <v>1</v>
      </c>
      <c r="E15" s="48"/>
      <c r="F15" s="54"/>
      <c r="G15" s="41"/>
      <c r="H15" s="42">
        <f>G15*D15</f>
        <v>0</v>
      </c>
      <c r="I15" s="114">
        <f>H15+F15</f>
        <v>0</v>
      </c>
      <c r="J15" s="26"/>
      <c r="K15" s="7"/>
    </row>
    <row r="16" spans="1:11" ht="48" x14ac:dyDescent="0.25">
      <c r="A16" s="142" t="s">
        <v>75</v>
      </c>
      <c r="B16" s="49" t="s">
        <v>76</v>
      </c>
      <c r="C16" s="78" t="s">
        <v>77</v>
      </c>
      <c r="D16" s="16">
        <v>1</v>
      </c>
      <c r="E16" s="48"/>
      <c r="F16" s="54"/>
      <c r="G16" s="41"/>
      <c r="H16" s="42">
        <f>G16*D16</f>
        <v>0</v>
      </c>
      <c r="I16" s="114">
        <f>H16+F16</f>
        <v>0</v>
      </c>
      <c r="J16" s="26"/>
      <c r="K16" s="7"/>
    </row>
    <row r="17" spans="1:12" x14ac:dyDescent="0.25">
      <c r="A17" s="116"/>
      <c r="B17" s="39"/>
      <c r="C17" s="16"/>
      <c r="D17" s="16"/>
      <c r="E17" s="46"/>
      <c r="F17" s="46"/>
      <c r="G17" s="42"/>
      <c r="H17" s="42"/>
      <c r="I17" s="114"/>
      <c r="J17" s="26"/>
      <c r="K17" s="7"/>
    </row>
    <row r="18" spans="1:12" ht="41.25" customHeight="1" x14ac:dyDescent="0.25">
      <c r="A18" s="117" t="s">
        <v>19</v>
      </c>
      <c r="B18" s="38" t="s">
        <v>65</v>
      </c>
      <c r="C18" s="56"/>
      <c r="D18" s="56"/>
      <c r="E18" s="57"/>
      <c r="F18" s="57">
        <f>SUM(F19:F21)</f>
        <v>0</v>
      </c>
      <c r="G18" s="57"/>
      <c r="H18" s="57">
        <f>SUM(H19:H21)</f>
        <v>0</v>
      </c>
      <c r="I18" s="118">
        <f>SUM(I19:I21)</f>
        <v>0</v>
      </c>
      <c r="J18" s="26"/>
      <c r="L18" s="17"/>
    </row>
    <row r="19" spans="1:12" ht="131.25" customHeight="1" x14ac:dyDescent="0.25">
      <c r="A19" s="116" t="s">
        <v>20</v>
      </c>
      <c r="B19" s="58" t="s">
        <v>66</v>
      </c>
      <c r="C19" s="16" t="s">
        <v>37</v>
      </c>
      <c r="D19" s="16">
        <v>29.44</v>
      </c>
      <c r="E19" s="59"/>
      <c r="F19" s="60">
        <f>E19*D19</f>
        <v>0</v>
      </c>
      <c r="G19" s="60"/>
      <c r="H19" s="60">
        <f>G19*D19</f>
        <v>0</v>
      </c>
      <c r="I19" s="119">
        <f>H19+F19</f>
        <v>0</v>
      </c>
      <c r="J19" s="26"/>
      <c r="K19" s="7"/>
    </row>
    <row r="20" spans="1:12" ht="105" customHeight="1" x14ac:dyDescent="0.25">
      <c r="A20" s="116" t="s">
        <v>21</v>
      </c>
      <c r="B20" s="58" t="s">
        <v>67</v>
      </c>
      <c r="C20" s="16" t="s">
        <v>37</v>
      </c>
      <c r="D20" s="16">
        <v>27.8</v>
      </c>
      <c r="E20" s="59"/>
      <c r="F20" s="60">
        <f>E20*D20</f>
        <v>0</v>
      </c>
      <c r="G20" s="60"/>
      <c r="H20" s="60">
        <f>G20*D20</f>
        <v>0</v>
      </c>
      <c r="I20" s="119">
        <f>H20+F20</f>
        <v>0</v>
      </c>
      <c r="J20" s="26"/>
      <c r="K20" s="7"/>
    </row>
    <row r="21" spans="1:12" ht="120" x14ac:dyDescent="0.25">
      <c r="A21" s="116" t="s">
        <v>41</v>
      </c>
      <c r="B21" s="58" t="s">
        <v>68</v>
      </c>
      <c r="C21" s="16" t="s">
        <v>37</v>
      </c>
      <c r="D21" s="16">
        <v>12.5</v>
      </c>
      <c r="E21" s="59"/>
      <c r="F21" s="60">
        <f>E21*D21</f>
        <v>0</v>
      </c>
      <c r="G21" s="60"/>
      <c r="H21" s="60">
        <f>G21*D21</f>
        <v>0</v>
      </c>
      <c r="I21" s="119">
        <f>H21+F21</f>
        <v>0</v>
      </c>
      <c r="J21" s="26"/>
      <c r="K21" s="7"/>
    </row>
    <row r="22" spans="1:12" x14ac:dyDescent="0.25">
      <c r="A22" s="117" t="s">
        <v>22</v>
      </c>
      <c r="B22" s="38" t="s">
        <v>42</v>
      </c>
      <c r="C22" s="56"/>
      <c r="D22" s="56"/>
      <c r="E22" s="57"/>
      <c r="F22" s="57">
        <f>SUM(F23:F25)</f>
        <v>0</v>
      </c>
      <c r="G22" s="57"/>
      <c r="H22" s="57">
        <f>SUM(H23:H25)</f>
        <v>0</v>
      </c>
      <c r="I22" s="118">
        <f>SUM(I23:I25)</f>
        <v>0</v>
      </c>
      <c r="J22" s="26"/>
      <c r="K22" s="7"/>
    </row>
    <row r="23" spans="1:12" ht="144" x14ac:dyDescent="0.25">
      <c r="A23" s="116" t="s">
        <v>23</v>
      </c>
      <c r="B23" s="58" t="s">
        <v>69</v>
      </c>
      <c r="C23" s="16" t="s">
        <v>37</v>
      </c>
      <c r="D23" s="16">
        <v>8.4</v>
      </c>
      <c r="E23" s="59"/>
      <c r="F23" s="60">
        <f>E23*D23</f>
        <v>0</v>
      </c>
      <c r="G23" s="61"/>
      <c r="H23" s="60">
        <f>G23*D23</f>
        <v>0</v>
      </c>
      <c r="I23" s="119">
        <f>H23+F23</f>
        <v>0</v>
      </c>
      <c r="J23" s="26"/>
      <c r="K23" s="7"/>
    </row>
    <row r="24" spans="1:12" ht="156" x14ac:dyDescent="0.25">
      <c r="A24" s="116" t="s">
        <v>43</v>
      </c>
      <c r="B24" s="58" t="s">
        <v>70</v>
      </c>
      <c r="C24" s="16" t="s">
        <v>37</v>
      </c>
      <c r="D24" s="16">
        <v>12</v>
      </c>
      <c r="E24" s="59"/>
      <c r="F24" s="60">
        <f>E24*D24</f>
        <v>0</v>
      </c>
      <c r="G24" s="61"/>
      <c r="H24" s="60">
        <f>G24*D24</f>
        <v>0</v>
      </c>
      <c r="I24" s="119">
        <f>H24+F24</f>
        <v>0</v>
      </c>
      <c r="J24" s="26"/>
      <c r="K24" s="7"/>
    </row>
    <row r="25" spans="1:12" x14ac:dyDescent="0.25">
      <c r="A25" s="116"/>
      <c r="B25" s="58"/>
      <c r="C25" s="16"/>
      <c r="D25" s="16"/>
      <c r="E25" s="59"/>
      <c r="F25" s="60"/>
      <c r="G25" s="61"/>
      <c r="H25" s="60"/>
      <c r="I25" s="119"/>
      <c r="J25" s="26"/>
      <c r="K25" s="7"/>
    </row>
    <row r="26" spans="1:12" x14ac:dyDescent="0.25">
      <c r="A26" s="116"/>
      <c r="B26" s="58"/>
      <c r="C26" s="16"/>
      <c r="D26" s="16"/>
      <c r="E26" s="59"/>
      <c r="F26" s="60"/>
      <c r="G26" s="61"/>
      <c r="H26" s="60"/>
      <c r="I26" s="119"/>
      <c r="J26" s="26"/>
      <c r="K26" s="7"/>
    </row>
    <row r="27" spans="1:12" x14ac:dyDescent="0.25">
      <c r="A27" s="117" t="s">
        <v>24</v>
      </c>
      <c r="B27" s="38" t="s">
        <v>44</v>
      </c>
      <c r="C27" s="56"/>
      <c r="D27" s="56"/>
      <c r="E27" s="57"/>
      <c r="F27" s="57">
        <f>SUM(F28:F29)</f>
        <v>0</v>
      </c>
      <c r="G27" s="57"/>
      <c r="H27" s="57">
        <f>SUM(H28:H29)</f>
        <v>0</v>
      </c>
      <c r="I27" s="118">
        <f>SUM(I28:I29)</f>
        <v>0</v>
      </c>
      <c r="J27" s="26"/>
      <c r="K27" s="7"/>
    </row>
    <row r="28" spans="1:12" ht="132" x14ac:dyDescent="0.25">
      <c r="A28" s="116" t="s">
        <v>25</v>
      </c>
      <c r="B28" s="58" t="s">
        <v>71</v>
      </c>
      <c r="C28" s="16" t="s">
        <v>37</v>
      </c>
      <c r="D28" s="16">
        <v>22.5</v>
      </c>
      <c r="E28" s="59"/>
      <c r="F28" s="60">
        <f>E28*D28</f>
        <v>0</v>
      </c>
      <c r="G28" s="61"/>
      <c r="H28" s="60">
        <f>G28*D28</f>
        <v>0</v>
      </c>
      <c r="I28" s="119">
        <f>H28+F28</f>
        <v>0</v>
      </c>
      <c r="J28" s="26"/>
      <c r="K28" s="7"/>
    </row>
    <row r="29" spans="1:12" ht="108" x14ac:dyDescent="0.25">
      <c r="A29" s="116" t="s">
        <v>26</v>
      </c>
      <c r="B29" s="58" t="s">
        <v>72</v>
      </c>
      <c r="C29" s="16" t="s">
        <v>37</v>
      </c>
      <c r="D29" s="16">
        <v>12.5</v>
      </c>
      <c r="E29" s="59"/>
      <c r="F29" s="60">
        <f>E29*D29</f>
        <v>0</v>
      </c>
      <c r="G29" s="61"/>
      <c r="H29" s="60">
        <f>G29*D29</f>
        <v>0</v>
      </c>
      <c r="I29" s="119">
        <f>H29+F29</f>
        <v>0</v>
      </c>
      <c r="J29" s="26"/>
      <c r="K29" s="7"/>
    </row>
    <row r="30" spans="1:12" x14ac:dyDescent="0.25">
      <c r="A30" s="117" t="s">
        <v>45</v>
      </c>
      <c r="B30" s="38" t="s">
        <v>63</v>
      </c>
      <c r="C30" s="56"/>
      <c r="D30" s="56"/>
      <c r="E30" s="57"/>
      <c r="F30" s="57">
        <f>SUM(F31:F32)</f>
        <v>0</v>
      </c>
      <c r="G30" s="57"/>
      <c r="H30" s="57">
        <f>SUM(H31:H32)</f>
        <v>0</v>
      </c>
      <c r="I30" s="118">
        <f>SUM(I31:I32)</f>
        <v>0</v>
      </c>
      <c r="J30" s="26"/>
      <c r="K30" s="7"/>
    </row>
    <row r="31" spans="1:12" ht="96" x14ac:dyDescent="0.25">
      <c r="A31" s="116" t="s">
        <v>46</v>
      </c>
      <c r="B31" s="58" t="s">
        <v>73</v>
      </c>
      <c r="C31" s="16" t="s">
        <v>37</v>
      </c>
      <c r="D31" s="16">
        <v>9.5</v>
      </c>
      <c r="E31" s="59"/>
      <c r="F31" s="60">
        <f>E31*D31</f>
        <v>0</v>
      </c>
      <c r="G31" s="61"/>
      <c r="H31" s="60">
        <f>G31*D31</f>
        <v>0</v>
      </c>
      <c r="I31" s="119">
        <f>H31+F31</f>
        <v>0</v>
      </c>
      <c r="J31" s="26"/>
      <c r="K31" s="7"/>
    </row>
    <row r="32" spans="1:12" x14ac:dyDescent="0.25">
      <c r="A32" s="116"/>
      <c r="B32" s="58"/>
      <c r="C32" s="16"/>
      <c r="D32" s="16"/>
      <c r="E32" s="59"/>
      <c r="F32" s="60"/>
      <c r="G32" s="61"/>
      <c r="H32" s="60"/>
      <c r="I32" s="119"/>
      <c r="J32" s="26"/>
      <c r="K32" s="7"/>
    </row>
    <row r="33" spans="1:11" x14ac:dyDescent="0.25">
      <c r="A33" s="116"/>
      <c r="B33" s="58"/>
      <c r="C33" s="16"/>
      <c r="D33" s="16"/>
      <c r="E33" s="59"/>
      <c r="F33" s="60"/>
      <c r="G33" s="61"/>
      <c r="H33" s="60"/>
      <c r="I33" s="119"/>
      <c r="J33" s="26"/>
      <c r="K33" s="7"/>
    </row>
    <row r="34" spans="1:11" x14ac:dyDescent="0.25">
      <c r="A34" s="117" t="s">
        <v>47</v>
      </c>
      <c r="B34" s="38" t="s">
        <v>48</v>
      </c>
      <c r="C34" s="56"/>
      <c r="D34" s="56"/>
      <c r="E34" s="55"/>
      <c r="F34" s="62">
        <f>SUM(F35:F36)</f>
        <v>0</v>
      </c>
      <c r="G34" s="62"/>
      <c r="H34" s="62">
        <f>SUM(H35:H36)</f>
        <v>0</v>
      </c>
      <c r="I34" s="120">
        <f>SUM(I35:I36)</f>
        <v>0</v>
      </c>
      <c r="J34" s="26"/>
      <c r="K34" s="7"/>
    </row>
    <row r="35" spans="1:11" ht="108" x14ac:dyDescent="0.25">
      <c r="A35" s="116" t="s">
        <v>49</v>
      </c>
      <c r="B35" s="58" t="s">
        <v>74</v>
      </c>
      <c r="C35" s="16" t="s">
        <v>37</v>
      </c>
      <c r="D35" s="16">
        <v>7.8</v>
      </c>
      <c r="E35" s="59"/>
      <c r="F35" s="60">
        <f>E35*D35</f>
        <v>0</v>
      </c>
      <c r="G35" s="61"/>
      <c r="H35" s="60">
        <f>G35*D35</f>
        <v>0</v>
      </c>
      <c r="I35" s="119">
        <f>H35+F35</f>
        <v>0</v>
      </c>
      <c r="J35" s="26"/>
    </row>
    <row r="36" spans="1:11" x14ac:dyDescent="0.25">
      <c r="A36" s="121"/>
      <c r="B36" s="16"/>
      <c r="C36" s="16"/>
      <c r="D36" s="16"/>
      <c r="E36" s="59"/>
      <c r="F36" s="60"/>
      <c r="G36" s="61"/>
      <c r="H36" s="60"/>
      <c r="I36" s="119"/>
      <c r="J36" s="26"/>
    </row>
    <row r="37" spans="1:11" x14ac:dyDescent="0.25">
      <c r="A37" s="121"/>
      <c r="B37" s="63"/>
      <c r="C37" s="16"/>
      <c r="D37" s="16"/>
      <c r="E37" s="59"/>
      <c r="F37" s="60"/>
      <c r="G37" s="61"/>
      <c r="H37" s="60"/>
      <c r="I37" s="119"/>
      <c r="J37" s="26"/>
    </row>
    <row r="38" spans="1:11" x14ac:dyDescent="0.25">
      <c r="A38" s="117" t="s">
        <v>50</v>
      </c>
      <c r="B38" s="10" t="s">
        <v>31</v>
      </c>
      <c r="C38" s="80" t="s">
        <v>30</v>
      </c>
      <c r="D38" s="80" t="s">
        <v>30</v>
      </c>
      <c r="E38" s="64"/>
      <c r="F38" s="64"/>
      <c r="G38" s="64"/>
      <c r="H38" s="64">
        <f>SUM(H39:H40)</f>
        <v>0</v>
      </c>
      <c r="I38" s="122">
        <f>SUM(I39:I40)</f>
        <v>0</v>
      </c>
      <c r="J38" s="26"/>
    </row>
    <row r="39" spans="1:11" x14ac:dyDescent="0.25">
      <c r="A39" s="115" t="s">
        <v>51</v>
      </c>
      <c r="B39" s="11" t="s">
        <v>32</v>
      </c>
      <c r="C39" s="79" t="s">
        <v>27</v>
      </c>
      <c r="D39" s="16">
        <v>1</v>
      </c>
      <c r="E39" s="48"/>
      <c r="F39" s="48"/>
      <c r="G39" s="48"/>
      <c r="H39" s="48">
        <f>G39*D39</f>
        <v>0</v>
      </c>
      <c r="I39" s="123">
        <f>H39+F39</f>
        <v>0</v>
      </c>
      <c r="J39" s="26"/>
    </row>
    <row r="40" spans="1:11" x14ac:dyDescent="0.25">
      <c r="A40" s="115" t="s">
        <v>52</v>
      </c>
      <c r="B40" s="43" t="s">
        <v>36</v>
      </c>
      <c r="C40" s="79" t="s">
        <v>27</v>
      </c>
      <c r="D40" s="16">
        <v>1</v>
      </c>
      <c r="E40" s="48"/>
      <c r="F40" s="48"/>
      <c r="G40" s="48"/>
      <c r="H40" s="48">
        <f>G40*D40</f>
        <v>0</v>
      </c>
      <c r="I40" s="123">
        <f>H40+F40</f>
        <v>0</v>
      </c>
    </row>
    <row r="41" spans="1:11" x14ac:dyDescent="0.25">
      <c r="A41" s="113"/>
      <c r="B41" s="65"/>
      <c r="C41" s="16"/>
      <c r="D41" s="81"/>
      <c r="E41" s="66"/>
      <c r="F41" s="66"/>
      <c r="G41" s="66"/>
      <c r="H41" s="66"/>
      <c r="I41" s="124"/>
    </row>
    <row r="42" spans="1:11" x14ac:dyDescent="0.25">
      <c r="A42" s="113"/>
      <c r="B42" s="65"/>
      <c r="C42" s="16"/>
      <c r="D42" s="81"/>
      <c r="E42" s="66"/>
      <c r="F42" s="54"/>
      <c r="G42" s="66"/>
      <c r="H42" s="66"/>
      <c r="I42" s="124"/>
    </row>
    <row r="43" spans="1:11" x14ac:dyDescent="0.25">
      <c r="A43" s="125" t="s">
        <v>53</v>
      </c>
      <c r="B43" s="47" t="s">
        <v>54</v>
      </c>
      <c r="C43" s="82"/>
      <c r="D43" s="83"/>
      <c r="E43" s="67"/>
      <c r="F43" s="67"/>
      <c r="G43" s="64"/>
      <c r="H43" s="64">
        <f>SUM(H44:H45)</f>
        <v>0</v>
      </c>
      <c r="I43" s="122">
        <f>SUM(I44:I45)</f>
        <v>0</v>
      </c>
    </row>
    <row r="44" spans="1:11" ht="72" x14ac:dyDescent="0.25">
      <c r="A44" s="113" t="s">
        <v>55</v>
      </c>
      <c r="B44" s="49" t="s">
        <v>56</v>
      </c>
      <c r="C44" s="16" t="s">
        <v>35</v>
      </c>
      <c r="D44" s="16">
        <v>3</v>
      </c>
      <c r="E44" s="54"/>
      <c r="F44" s="54"/>
      <c r="G44" s="48"/>
      <c r="H44" s="48">
        <f>G44*D44</f>
        <v>0</v>
      </c>
      <c r="I44" s="123">
        <f>H44+F44</f>
        <v>0</v>
      </c>
    </row>
    <row r="45" spans="1:11" ht="15.75" thickBot="1" x14ac:dyDescent="0.3">
      <c r="A45" s="126" t="s">
        <v>57</v>
      </c>
      <c r="B45" s="127" t="s">
        <v>58</v>
      </c>
      <c r="C45" s="128" t="s">
        <v>59</v>
      </c>
      <c r="D45" s="128">
        <v>1</v>
      </c>
      <c r="E45" s="129"/>
      <c r="F45" s="129"/>
      <c r="G45" s="130"/>
      <c r="H45" s="130">
        <f>G45*D45</f>
        <v>0</v>
      </c>
      <c r="I45" s="131">
        <f>H45+F45</f>
        <v>0</v>
      </c>
    </row>
  </sheetData>
  <mergeCells count="6">
    <mergeCell ref="E5:I5"/>
    <mergeCell ref="E4:I4"/>
    <mergeCell ref="B1:B4"/>
    <mergeCell ref="E1:G1"/>
    <mergeCell ref="E2:G2"/>
    <mergeCell ref="E3:G3"/>
  </mergeCells>
  <phoneticPr fontId="8" type="noConversion"/>
  <printOptions horizontalCentered="1"/>
  <pageMargins left="0.59055118110236227" right="0.39370078740157483" top="0.59055118110236227" bottom="0.59055118110236227" header="0" footer="0"/>
  <pageSetup paperSize="9" scale="88" fitToHeight="0" orientation="landscape" horizontalDpi="4294967294" r:id="rId1"/>
  <headerFooter>
    <oddHeader>&amp;CANEXO VIII</oddHeader>
    <oddFooter>&amp;C&amp;8&amp;P/&amp;N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2</vt:i4>
      </vt:variant>
    </vt:vector>
  </HeadingPairs>
  <TitlesOfParts>
    <vt:vector size="3" baseType="lpstr">
      <vt:lpstr>PLANILHA ORÇAMENTÁRIA</vt:lpstr>
      <vt:lpstr>'PLANILHA ORÇAMENTÁRIA'!Area_de_impressao</vt:lpstr>
      <vt:lpstr>'PLANILHA ORÇAMENTÁRIA'!Titulos_de_impressao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Ivaldo Nunes de Arruda Junior</dc:creator>
  <cp:lastModifiedBy>Ivaldo Nunes de Arruda Junior</cp:lastModifiedBy>
  <cp:lastPrinted>2023-04-05T17:59:43Z</cp:lastPrinted>
  <dcterms:created xsi:type="dcterms:W3CDTF">2022-04-25T14:57:28Z</dcterms:created>
  <dcterms:modified xsi:type="dcterms:W3CDTF">2023-08-02T13:32:46Z</dcterms:modified>
</cp:coreProperties>
</file>